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სატე." sheetId="42" r:id="rId4"/>
  </sheets>
  <definedNames>
    <definedName name="_xlnm._FilterDatabase" localSheetId="2" hidden="1">'N1-1'!$A$8:$M$24</definedName>
    <definedName name="_xlnm._FilterDatabase" localSheetId="3" hidden="1">სატე.!$A$6:$K$15</definedName>
    <definedName name="_xlnm.Print_Area" localSheetId="2">'N1-1'!$A$1:$M$26</definedName>
    <definedName name="_xlnm.Print_Area" localSheetId="1">ნაკრები!$A$1:$H$18</definedName>
    <definedName name="_xlnm.Print_Area" localSheetId="3">სატე.!$A$1:$K$15</definedName>
    <definedName name="_xlnm.Print_Titles" localSheetId="2">'N1-1'!$8:$8</definedName>
    <definedName name="_xlnm.Print_Titles" localSheetId="1">ნაკრები!$3:$6</definedName>
    <definedName name="_xlnm.Print_Titles" localSheetId="3">სატე.!$6:$6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 i="38" l="1"/>
  <c r="A1" i="5" l="1"/>
  <c r="A2" i="42" s="1"/>
  <c r="C7" i="5" l="1"/>
  <c r="A3" i="38"/>
  <c r="M15" i="38" l="1"/>
  <c r="M13" i="38" l="1"/>
  <c r="L18" i="38"/>
  <c r="J18" i="38"/>
  <c r="M16" i="38"/>
  <c r="M17" i="38"/>
  <c r="H18" i="38" l="1"/>
  <c r="H19" i="38" s="1"/>
  <c r="M11" i="38"/>
  <c r="M10" i="38"/>
  <c r="G11" i="5"/>
  <c r="M12" i="38"/>
  <c r="M19" i="38" l="1"/>
  <c r="M18" i="38"/>
  <c r="M20" i="38" l="1"/>
  <c r="M21" i="38" l="1"/>
  <c r="M22" i="38" s="1"/>
  <c r="M23" i="38" l="1"/>
  <c r="M24" i="38"/>
  <c r="D7" i="5" s="1"/>
  <c r="D8" i="5" s="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<sst xmlns="http://schemas.openxmlformats.org/spreadsheetml/2006/main" count="123" uniqueCount="73">
  <si>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</si>
  <si>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</si>
  <si>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</si>
  <si>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</si>
  <si>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</si>
  <si>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</si>
  <si>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</si>
  <si>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</si>
  <si>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</si>
  <si>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</si>
  <si>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</si>
  <si>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</si>
  <si>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</si>
  <si>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</si>
  <si>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</si>
  <si>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</si>
  <si>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</si>
  <si>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</si>
  <si>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</si>
  <si>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</si>
  <si>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</si>
  <si>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</si>
  <si>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</si>
  <si>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</si>
  <si>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</si>
  <si>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</si>
  <si>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</si>
  <si>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</si>
  <si>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</si>
  <si>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</si>
  <si>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</si>
  <si>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</si>
  <si>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</si>
  <si>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</si>
  <si>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</si>
  <si>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</si>
  <si>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</si>
  <si>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</si>
  <si>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</si>
  <si>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</si>
  <si>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</si>
  <si>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</si>
  <si>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</si>
  <si>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</si>
  <si>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</si>
  <si>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</si>
  <si>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</si>
  <si>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</si>
  <si>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</si>
  <si>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</si>
  <si>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</si>
  <si>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</si>
  <si>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</si>
  <si>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ბეტონი    B-25 M350</t>
  </si>
  <si>
    <t xml:space="preserve">ხარჯთაღრიცხვა                                             N1-1
</t>
  </si>
  <si>
    <t>დ.ღ.გ.</t>
  </si>
  <si>
    <t>არმატურა A500c კლასის  12 მმ</t>
  </si>
  <si>
    <t>დ=1740 მმ გარე დიამეტრის ჭის ანაკრები რკ.ბეტონის  ძირის დამზადება</t>
  </si>
  <si>
    <t>რკ/ბ.ჭის  ძირის დამზადება ბეტონის მარკა B-25 M350, არმატურა    0.0449 ტ</t>
  </si>
  <si>
    <t>არმატურა (B500c) კლასის  8 მმ</t>
  </si>
  <si>
    <t>რკ/ბ.ჭის  ძირის დამზადება ბეტონის მარკა B-22.5 M300, არმატურა    0.0449 ტ</t>
  </si>
  <si>
    <t>ბეტონი  B-22.5 M300</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</si>
  <si>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2021 წლის მეთოდური მითითებები და 2021 წლის III კვარტლის სამშენებლო რესურსული ფასების კრებული</t>
    </r>
  </si>
  <si>
    <t>თბილისი – 2021 წ.</t>
  </si>
  <si>
    <t>12  სექტემბერი</t>
  </si>
  <si>
    <t>შედგენილია საბაზისო ნორმებით, მიმდინარე ფასებში 2021 წლის                                                                                                    III  კვარტლის დონეზე</t>
  </si>
  <si>
    <t>შედგენილია საბაზისო ნორმებით, მიმდინარე ფასებში 2021 წლის III კვარტლის დონეზე</t>
  </si>
  <si>
    <t>არმატურა A240c კლასის  8 მმ</t>
  </si>
  <si>
    <t>სრფ. 4.1-356</t>
  </si>
  <si>
    <t>სრფ. 1.1-25</t>
  </si>
  <si>
    <t>სრფ. 5.1-17</t>
  </si>
  <si>
    <t>სრფ. 5.1-20</t>
  </si>
  <si>
    <t>საპროექტო რეაბილიტაციის სამსახურის უფროსი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</si>
</sst>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00"/>
    <numFmt numFmtId="166" formatCode="_-* #,##0.00_р_._-;\-* #,##0.00_р_._-;_-* &quot;-&quot;??_р_._-;_-@_-"/>
    <numFmt numFmtId="167"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6" fontId="2" fillId="0" borderId="0" applyFont="0" applyFill="0" applyBorder="0" applyAlignment="0" applyProtection="0"/>
    <xf numFmtId="0" fontId="1" fillId="0" borderId="0"/>
    <xf numFmtId="0" fontId="14" fillId="0" borderId="0"/>
    <xf numFmtId="166"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5" fontId="2" fillId="0" borderId="0" applyFont="0" applyFill="0" applyBorder="0" applyAlignment="0" applyProtection="0"/>
  </cellStyleXfs>
  <cellXfs count="183">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4"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4"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5"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5"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5"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4"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4" fontId="3" fillId="2" borderId="11" xfId="1" applyNumberFormat="1" applyFont="1" applyFill="1" applyBorder="1" applyAlignment="1">
      <alignment horizontal="center" vertical="center"/>
    </xf>
    <xf numFmtId="164"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4"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4"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7"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0" fontId="3" fillId="2" borderId="0" xfId="1" applyFont="1" applyFill="1" applyBorder="1" applyAlignment="1">
      <alignment horizontal="center" vertical="center"/>
    </xf>
    <xf numFmtId="49" fontId="7" fillId="2" borderId="14" xfId="1" applyNumberFormat="1" applyFont="1" applyFill="1" applyBorder="1" applyAlignment="1">
      <alignment horizontal="center" vertical="center" wrapText="1"/>
    </xf>
    <xf numFmtId="164" fontId="4" fillId="2" borderId="14" xfId="1" applyNumberFormat="1" applyFont="1" applyFill="1" applyBorder="1" applyAlignment="1" applyProtection="1">
      <alignment horizontal="center" vertical="center"/>
      <protection locked="0"/>
    </xf>
    <xf numFmtId="164" fontId="4" fillId="2" borderId="14"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17" workbookViewId="0">
      <selection activeCell="P29" sqref="P29"/>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49" t="s">
        <v>41</v>
      </c>
      <c r="B1" s="149"/>
      <c r="C1" s="149"/>
      <c r="D1" s="149"/>
      <c r="E1" s="149"/>
      <c r="F1" s="149"/>
      <c r="G1" s="149"/>
      <c r="H1" s="149"/>
      <c r="I1" s="149"/>
      <c r="J1" s="149"/>
      <c r="K1" s="149"/>
      <c r="L1" s="149"/>
      <c r="M1" s="149"/>
    </row>
    <row r="2" spans="1:13" ht="18.75" customHeight="1" x14ac:dyDescent="0.25">
      <c r="G2" s="38"/>
    </row>
    <row r="3" spans="1:13" ht="24" x14ac:dyDescent="0.25">
      <c r="A3" s="150"/>
      <c r="B3" s="150"/>
      <c r="C3" s="150"/>
      <c r="D3" s="150"/>
      <c r="E3" s="150"/>
      <c r="F3" s="150"/>
      <c r="G3" s="150"/>
      <c r="H3" s="150"/>
      <c r="I3" s="150"/>
      <c r="J3" s="150"/>
      <c r="K3" s="150"/>
      <c r="L3" s="150"/>
      <c r="M3" s="150"/>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51" t="s">
        <v>57</v>
      </c>
      <c r="B6" s="151"/>
      <c r="C6" s="151"/>
      <c r="D6" s="151"/>
      <c r="E6" s="151"/>
      <c r="F6" s="151"/>
      <c r="G6" s="151"/>
      <c r="H6" s="151"/>
      <c r="I6" s="151"/>
      <c r="J6" s="151"/>
      <c r="K6" s="151"/>
      <c r="L6" s="151"/>
      <c r="M6" s="151"/>
    </row>
    <row r="7" spans="1:13" s="42" customFormat="1" x14ac:dyDescent="0.25">
      <c r="A7" s="41"/>
      <c r="B7" s="41"/>
      <c r="C7" s="41"/>
      <c r="D7" s="41"/>
      <c r="E7" s="41"/>
      <c r="F7" s="41"/>
      <c r="G7" s="41"/>
      <c r="H7" s="41"/>
      <c r="I7" s="41"/>
      <c r="J7" s="41"/>
      <c r="K7" s="41"/>
      <c r="L7" s="41"/>
      <c r="M7" s="41"/>
    </row>
    <row r="8" spans="1:13" s="22" customFormat="1" ht="16.5" customHeight="1" x14ac:dyDescent="0.25">
      <c r="A8" s="152"/>
      <c r="B8" s="152"/>
      <c r="C8" s="152"/>
      <c r="D8" s="152"/>
      <c r="E8" s="152"/>
      <c r="F8" s="152"/>
      <c r="G8" s="152"/>
      <c r="H8" s="152"/>
      <c r="I8" s="152"/>
      <c r="J8" s="152"/>
      <c r="K8" s="152"/>
      <c r="L8" s="152"/>
      <c r="M8" s="152"/>
    </row>
    <row r="9" spans="1:13" s="43" customFormat="1" x14ac:dyDescent="0.25"/>
    <row r="10" spans="1:13" s="43" customFormat="1" x14ac:dyDescent="0.25"/>
    <row r="11" spans="1:13" s="43" customFormat="1" x14ac:dyDescent="0.25">
      <c r="G11" s="153"/>
      <c r="H11" s="154"/>
      <c r="I11" s="154"/>
      <c r="J11" s="154"/>
      <c r="K11" s="154"/>
      <c r="L11" s="44"/>
    </row>
    <row r="12" spans="1:13" s="43" customFormat="1" x14ac:dyDescent="0.25">
      <c r="H12" s="148"/>
      <c r="I12" s="148"/>
      <c r="J12" s="148"/>
      <c r="K12" s="148"/>
      <c r="L12" s="148"/>
      <c r="M12" s="148"/>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43"/>
      <c r="E18" s="143"/>
      <c r="F18" s="143"/>
      <c r="G18" s="143"/>
      <c r="H18" s="143"/>
      <c r="I18" s="143"/>
      <c r="J18" s="143"/>
      <c r="K18" s="143"/>
      <c r="L18" s="144"/>
      <c r="M18" s="144"/>
    </row>
    <row r="19" spans="2:13" s="43" customFormat="1" x14ac:dyDescent="0.25">
      <c r="D19" s="143"/>
      <c r="E19" s="143"/>
      <c r="F19" s="143"/>
      <c r="G19" s="143"/>
      <c r="H19" s="143"/>
      <c r="L19" s="145"/>
      <c r="M19" s="146"/>
    </row>
    <row r="20" spans="2:13" s="43" customFormat="1" x14ac:dyDescent="0.25">
      <c r="E20" s="45"/>
      <c r="L20" s="147"/>
      <c r="M20" s="147"/>
    </row>
    <row r="21" spans="2:13" x14ac:dyDescent="0.25">
      <c r="B21" s="148" t="s">
        <v>63</v>
      </c>
      <c r="C21" s="148"/>
      <c r="D21" s="148"/>
      <c r="E21" s="148"/>
      <c r="F21" s="148"/>
      <c r="G21" s="148"/>
      <c r="H21" s="148"/>
      <c r="I21" s="148"/>
      <c r="J21" s="148"/>
      <c r="K21" s="148"/>
      <c r="L21" s="148"/>
      <c r="M21" s="148"/>
    </row>
    <row r="22" spans="2:13" s="43" customFormat="1" x14ac:dyDescent="0.25">
      <c r="E22" s="45"/>
      <c r="H22" s="148" t="s">
        <v>64</v>
      </c>
      <c r="I22" s="148"/>
      <c r="J22" s="148"/>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42" t="s">
        <v>42</v>
      </c>
      <c r="C28" s="142"/>
      <c r="D28" s="142"/>
      <c r="E28" s="142"/>
      <c r="F28" s="142"/>
      <c r="G28" s="142"/>
      <c r="H28" s="142"/>
      <c r="I28" s="142"/>
      <c r="J28" s="142"/>
      <c r="K28" s="142"/>
      <c r="L28" s="142"/>
      <c r="M28" s="142"/>
    </row>
    <row r="29" spans="2:13" ht="95.25" customHeight="1" x14ac:dyDescent="0.25">
      <c r="B29" s="142" t="s">
        <v>62</v>
      </c>
      <c r="C29" s="142"/>
      <c r="D29" s="142"/>
      <c r="E29" s="142"/>
      <c r="F29" s="142"/>
      <c r="G29" s="142"/>
      <c r="H29" s="142"/>
      <c r="I29" s="142"/>
      <c r="J29" s="142"/>
      <c r="K29" s="142"/>
      <c r="L29" s="142"/>
      <c r="M29" s="142"/>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topLeftCell="A7" workbookViewId="0">
      <selection activeCell="C20" sqref="C20"/>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51" t="str">
        <f>'განმარტებითი ბარათი'!A6:M6</f>
        <v>დ=1740 მმ გარე დიამეტრის ჭის ანაკრები რკ.ბეტონის  ძირის დამზადება</v>
      </c>
      <c r="B1" s="151"/>
      <c r="C1" s="151"/>
      <c r="D1" s="151"/>
      <c r="E1" s="151"/>
      <c r="F1" s="151"/>
      <c r="G1" s="151"/>
      <c r="H1" s="151"/>
      <c r="I1" s="21"/>
      <c r="J1" s="21"/>
      <c r="K1" s="21"/>
      <c r="L1" s="21"/>
      <c r="M1" s="21"/>
    </row>
    <row r="2" spans="1:13" ht="43.5" customHeight="1" thickBot="1" x14ac:dyDescent="0.3">
      <c r="C2" s="24"/>
      <c r="D2" s="157" t="s">
        <v>65</v>
      </c>
      <c r="E2" s="157"/>
      <c r="F2" s="157"/>
      <c r="G2" s="157"/>
      <c r="H2" s="157"/>
    </row>
    <row r="3" spans="1:13" ht="21" customHeight="1" x14ac:dyDescent="0.25">
      <c r="A3" s="158" t="s">
        <v>27</v>
      </c>
      <c r="B3" s="161" t="s">
        <v>28</v>
      </c>
      <c r="C3" s="161" t="s">
        <v>29</v>
      </c>
      <c r="D3" s="164" t="s">
        <v>44</v>
      </c>
      <c r="E3" s="165"/>
      <c r="F3" s="165"/>
      <c r="G3" s="165"/>
      <c r="H3" s="166"/>
    </row>
    <row r="4" spans="1:13" ht="23.25" customHeight="1" x14ac:dyDescent="0.25">
      <c r="A4" s="159"/>
      <c r="B4" s="162"/>
      <c r="C4" s="162"/>
      <c r="D4" s="167" t="s">
        <v>30</v>
      </c>
      <c r="E4" s="168" t="s">
        <v>31</v>
      </c>
      <c r="F4" s="167" t="s">
        <v>32</v>
      </c>
      <c r="G4" s="167" t="s">
        <v>33</v>
      </c>
      <c r="H4" s="170" t="s">
        <v>22</v>
      </c>
    </row>
    <row r="5" spans="1:13" ht="34.5" customHeight="1" thickBot="1" x14ac:dyDescent="0.3">
      <c r="A5" s="160"/>
      <c r="B5" s="163"/>
      <c r="C5" s="163"/>
      <c r="D5" s="163"/>
      <c r="E5" s="169"/>
      <c r="F5" s="163"/>
      <c r="G5" s="163"/>
      <c r="H5" s="171"/>
    </row>
    <row r="6" spans="1:13" ht="22.5" customHeight="1" thickBot="1" x14ac:dyDescent="0.3">
      <c r="A6" s="25">
        <v>1</v>
      </c>
      <c r="B6" s="112">
        <v>2</v>
      </c>
      <c r="C6" s="113">
        <v>3</v>
      </c>
      <c r="D6" s="112">
        <v>4</v>
      </c>
      <c r="E6" s="114">
        <v>5</v>
      </c>
      <c r="F6" s="112">
        <v>6</v>
      </c>
      <c r="G6" s="112">
        <v>7</v>
      </c>
      <c r="H6" s="115">
        <v>8</v>
      </c>
    </row>
    <row r="7" spans="1:13" ht="54.75" thickBot="1" x14ac:dyDescent="0.3">
      <c r="A7" s="109">
        <v>1</v>
      </c>
      <c r="B7" s="110" t="s">
        <v>54</v>
      </c>
      <c r="C7" s="111" t="str">
        <f>A1</f>
        <v>დ=1740 მმ გარე დიამეტრის ჭის ანაკრები რკ.ბეტონის  ძირის დამზადება</v>
      </c>
      <c r="D7" s="122">
        <f>'N1-1'!M24</f>
        <v>328.13021835000001</v>
      </c>
      <c r="E7" s="123"/>
      <c r="F7" s="123"/>
      <c r="G7" s="124"/>
      <c r="H7" s="125">
        <f t="shared" ref="H7" si="0">SUM(D7:G7)</f>
        <v>328.13021835000001</v>
      </c>
    </row>
    <row r="8" spans="1:13" ht="29.25" customHeight="1" thickBot="1" x14ac:dyDescent="0.3">
      <c r="A8" s="25"/>
      <c r="B8" s="26"/>
      <c r="C8" s="27" t="s">
        <v>22</v>
      </c>
      <c r="D8" s="126">
        <f>SUM(D7:D7)</f>
        <v>328.13021835000001</v>
      </c>
      <c r="E8" s="127"/>
      <c r="F8" s="128"/>
      <c r="G8" s="128"/>
      <c r="H8" s="129">
        <f>SUM(H7:H7)</f>
        <v>328.13021835000001</v>
      </c>
    </row>
    <row r="9" spans="1:13" ht="38.25" customHeight="1" thickBot="1" x14ac:dyDescent="0.3">
      <c r="A9" s="50"/>
      <c r="B9" s="51"/>
      <c r="C9" s="52" t="s">
        <v>34</v>
      </c>
      <c r="D9" s="130"/>
      <c r="E9" s="130"/>
      <c r="F9" s="130"/>
      <c r="G9" s="130">
        <f>H8*0.03</f>
        <v>9.8439065504999999</v>
      </c>
      <c r="H9" s="131">
        <f>G9</f>
        <v>9.8439065504999999</v>
      </c>
    </row>
    <row r="10" spans="1:13" ht="29.25" customHeight="1" thickBot="1" x14ac:dyDescent="0.3">
      <c r="A10" s="47"/>
      <c r="B10" s="48"/>
      <c r="C10" s="54" t="s">
        <v>11</v>
      </c>
      <c r="D10" s="132">
        <f>D8</f>
        <v>328.13021835000001</v>
      </c>
      <c r="E10" s="133"/>
      <c r="F10" s="133"/>
      <c r="G10" s="141">
        <f>G9</f>
        <v>9.8439065504999999</v>
      </c>
      <c r="H10" s="134">
        <f>H8+H9</f>
        <v>337.97412490049999</v>
      </c>
    </row>
    <row r="11" spans="1:13" ht="35.25" customHeight="1" thickBot="1" x14ac:dyDescent="0.3">
      <c r="A11" s="47"/>
      <c r="B11" s="48"/>
      <c r="C11" s="10" t="s">
        <v>43</v>
      </c>
      <c r="D11" s="135"/>
      <c r="E11" s="136"/>
      <c r="F11" s="136"/>
      <c r="G11" s="137">
        <f>'N1-1'!J18*0.02</f>
        <v>0.85191600000000001</v>
      </c>
      <c r="H11" s="134">
        <f>G11</f>
        <v>0.85191600000000001</v>
      </c>
    </row>
    <row r="12" spans="1:13" ht="29.25" customHeight="1" thickBot="1" x14ac:dyDescent="0.3">
      <c r="A12" s="47"/>
      <c r="B12" s="48"/>
      <c r="C12" s="54" t="s">
        <v>22</v>
      </c>
      <c r="D12" s="132">
        <f>D10</f>
        <v>328.13021835000001</v>
      </c>
      <c r="E12" s="133"/>
      <c r="F12" s="133"/>
      <c r="G12" s="138">
        <f>SUM(G10:G11)</f>
        <v>10.695822550499999</v>
      </c>
      <c r="H12" s="134">
        <f>H10+H11</f>
        <v>338.8260409005</v>
      </c>
    </row>
    <row r="13" spans="1:13" ht="29.25" customHeight="1" thickBot="1" x14ac:dyDescent="0.3">
      <c r="A13" s="50"/>
      <c r="B13" s="51"/>
      <c r="C13" s="53" t="s">
        <v>35</v>
      </c>
      <c r="D13" s="130"/>
      <c r="E13" s="130"/>
      <c r="F13" s="130"/>
      <c r="G13" s="130">
        <f>H12*0.18</f>
        <v>60.988687362089998</v>
      </c>
      <c r="H13" s="139">
        <f>G13</f>
        <v>60.988687362089998</v>
      </c>
    </row>
    <row r="14" spans="1:13" s="28" customFormat="1" ht="29.25" customHeight="1" thickBot="1" x14ac:dyDescent="0.3">
      <c r="A14" s="47"/>
      <c r="B14" s="48"/>
      <c r="C14" s="49" t="s">
        <v>36</v>
      </c>
      <c r="D14" s="138">
        <f>D12</f>
        <v>328.13021835000001</v>
      </c>
      <c r="E14" s="127"/>
      <c r="F14" s="127"/>
      <c r="G14" s="138">
        <f>G12+G13</f>
        <v>71.684509912590002</v>
      </c>
      <c r="H14" s="140">
        <f>H12+H13</f>
        <v>399.81472826258999</v>
      </c>
    </row>
    <row r="15" spans="1:13" s="28" customFormat="1" ht="18" customHeight="1" x14ac:dyDescent="0.25">
      <c r="C15" s="29"/>
      <c r="D15" s="30"/>
      <c r="E15" s="30"/>
      <c r="F15" s="30"/>
      <c r="G15" s="30"/>
      <c r="H15" s="31"/>
    </row>
    <row r="16" spans="1:13" s="28" customFormat="1" ht="42" customHeight="1" x14ac:dyDescent="0.25">
      <c r="C16" s="29" t="s">
        <v>72</v>
      </c>
      <c r="D16" s="30"/>
      <c r="E16" s="30"/>
      <c r="F16" s="155" t="s">
        <v>47</v>
      </c>
      <c r="G16" s="155"/>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56" t="s">
        <v>46</v>
      </c>
      <c r="G18" s="156"/>
      <c r="H18" s="156"/>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26"/>
  <sheetViews>
    <sheetView workbookViewId="0">
      <selection activeCell="T10" sqref="T10"/>
    </sheetView>
  </sheetViews>
  <sheetFormatPr defaultRowHeight="18" x14ac:dyDescent="0.25"/>
  <cols>
    <col min="1" max="1" width="4.7109375" style="1" customWidth="1"/>
    <col min="2" max="2" width="12" style="107"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75" t="s">
        <v>26</v>
      </c>
      <c r="B1" s="175"/>
      <c r="C1" s="175"/>
      <c r="D1" s="175"/>
      <c r="E1" s="175"/>
      <c r="F1" s="175"/>
      <c r="G1" s="175"/>
      <c r="H1" s="175"/>
      <c r="I1" s="175"/>
      <c r="J1" s="175"/>
      <c r="K1" s="175"/>
      <c r="L1" s="175"/>
      <c r="M1" s="175"/>
    </row>
    <row r="2" spans="1:14" ht="10.5" customHeight="1" x14ac:dyDescent="0.25">
      <c r="A2" s="61"/>
      <c r="B2" s="62"/>
      <c r="C2" s="61"/>
      <c r="D2" s="61"/>
      <c r="E2" s="61"/>
      <c r="F2" s="61"/>
      <c r="G2" s="61"/>
      <c r="H2" s="61"/>
      <c r="I2" s="61"/>
      <c r="J2" s="61"/>
      <c r="K2" s="61"/>
      <c r="L2" s="61"/>
      <c r="M2" s="61"/>
    </row>
    <row r="3" spans="1:14" s="2" customFormat="1" x14ac:dyDescent="0.25">
      <c r="A3" s="176" t="str">
        <f>ნაკრები!A1</f>
        <v>დ=1740 მმ გარე დიამეტრის ჭის ანაკრები რკ.ბეტონის  ძირის დამზადება</v>
      </c>
      <c r="B3" s="176"/>
      <c r="C3" s="176"/>
      <c r="D3" s="176"/>
      <c r="E3" s="176"/>
      <c r="F3" s="176"/>
      <c r="G3" s="176"/>
      <c r="H3" s="176"/>
      <c r="I3" s="176"/>
      <c r="J3" s="176"/>
      <c r="K3" s="176"/>
      <c r="L3" s="176"/>
      <c r="M3" s="176"/>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77" t="s">
        <v>66</v>
      </c>
      <c r="D5" s="177"/>
      <c r="E5" s="177"/>
      <c r="F5" s="177"/>
      <c r="G5" s="177"/>
      <c r="H5" s="177"/>
      <c r="I5" s="177"/>
      <c r="J5" s="177"/>
      <c r="K5" s="177"/>
      <c r="L5" s="177"/>
      <c r="M5" s="177"/>
      <c r="N5" s="65"/>
    </row>
    <row r="6" spans="1:14" x14ac:dyDescent="0.25">
      <c r="A6" s="178" t="s">
        <v>0</v>
      </c>
      <c r="B6" s="180" t="s">
        <v>1</v>
      </c>
      <c r="C6" s="173" t="s">
        <v>2</v>
      </c>
      <c r="D6" s="173" t="s">
        <v>3</v>
      </c>
      <c r="E6" s="173" t="s">
        <v>4</v>
      </c>
      <c r="F6" s="173" t="s">
        <v>5</v>
      </c>
      <c r="G6" s="172" t="s">
        <v>6</v>
      </c>
      <c r="H6" s="172"/>
      <c r="I6" s="172" t="s">
        <v>7</v>
      </c>
      <c r="J6" s="172"/>
      <c r="K6" s="173" t="s">
        <v>8</v>
      </c>
      <c r="L6" s="173"/>
      <c r="M6" s="66" t="s">
        <v>9</v>
      </c>
    </row>
    <row r="7" spans="1:14" ht="39.75" customHeight="1" thickBot="1" x14ac:dyDescent="0.3">
      <c r="A7" s="179"/>
      <c r="B7" s="181"/>
      <c r="C7" s="182"/>
      <c r="D7" s="182"/>
      <c r="E7" s="182"/>
      <c r="F7" s="182"/>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2" customFormat="1" ht="55.5" customHeight="1" x14ac:dyDescent="0.25">
      <c r="A9" s="77" t="s">
        <v>50</v>
      </c>
      <c r="B9" s="81" t="s">
        <v>51</v>
      </c>
      <c r="C9" s="78" t="s">
        <v>60</v>
      </c>
      <c r="D9" s="55" t="s">
        <v>14</v>
      </c>
      <c r="E9" s="55"/>
      <c r="F9" s="79">
        <v>0.43</v>
      </c>
      <c r="G9" s="80"/>
      <c r="H9" s="56"/>
      <c r="I9" s="55"/>
      <c r="J9" s="56"/>
      <c r="K9" s="55"/>
      <c r="L9" s="56"/>
      <c r="M9" s="87"/>
    </row>
    <row r="10" spans="1:14" s="82" customFormat="1" ht="41.25" customHeight="1" x14ac:dyDescent="0.25">
      <c r="A10" s="77"/>
      <c r="B10" s="80"/>
      <c r="C10" s="57" t="s">
        <v>15</v>
      </c>
      <c r="D10" s="55" t="s">
        <v>16</v>
      </c>
      <c r="E10" s="56">
        <v>12.7</v>
      </c>
      <c r="F10" s="56">
        <v>5.4609999999999994</v>
      </c>
      <c r="G10" s="55"/>
      <c r="H10" s="56"/>
      <c r="I10" s="76">
        <v>7.8</v>
      </c>
      <c r="J10" s="56">
        <v>42.595799999999997</v>
      </c>
      <c r="K10" s="55"/>
      <c r="L10" s="56"/>
      <c r="M10" s="87">
        <f t="shared" ref="M10:M17" si="0">H10+J10+L10</f>
        <v>42.595799999999997</v>
      </c>
    </row>
    <row r="11" spans="1:14" s="82" customFormat="1" ht="22.5" customHeight="1" x14ac:dyDescent="0.25">
      <c r="A11" s="77"/>
      <c r="B11" s="83"/>
      <c r="C11" s="57" t="s">
        <v>19</v>
      </c>
      <c r="D11" s="55" t="s">
        <v>17</v>
      </c>
      <c r="E11" s="58">
        <v>1.08</v>
      </c>
      <c r="F11" s="58">
        <v>0.46440000000000003</v>
      </c>
      <c r="G11" s="55"/>
      <c r="H11" s="56"/>
      <c r="I11" s="55"/>
      <c r="J11" s="56"/>
      <c r="K11" s="76">
        <v>4</v>
      </c>
      <c r="L11" s="56">
        <v>1.8576000000000001</v>
      </c>
      <c r="M11" s="87">
        <f t="shared" si="0"/>
        <v>1.8576000000000001</v>
      </c>
    </row>
    <row r="12" spans="1:14" s="82" customFormat="1" ht="30" customHeight="1" x14ac:dyDescent="0.25">
      <c r="A12" s="77"/>
      <c r="B12" s="121" t="s">
        <v>68</v>
      </c>
      <c r="C12" s="57" t="s">
        <v>61</v>
      </c>
      <c r="D12" s="55" t="s">
        <v>14</v>
      </c>
      <c r="E12" s="55">
        <v>1.0149999999999999</v>
      </c>
      <c r="F12" s="56">
        <v>0.43644999999999995</v>
      </c>
      <c r="G12" s="76">
        <v>138</v>
      </c>
      <c r="H12" s="56">
        <v>60.230099999999993</v>
      </c>
      <c r="I12" s="55"/>
      <c r="J12" s="56"/>
      <c r="K12" s="55"/>
      <c r="L12" s="56"/>
      <c r="M12" s="87">
        <f t="shared" si="0"/>
        <v>60.230099999999993</v>
      </c>
    </row>
    <row r="13" spans="1:14" s="82" customFormat="1" ht="30" customHeight="1" x14ac:dyDescent="0.25">
      <c r="A13" s="77"/>
      <c r="B13" s="118" t="s">
        <v>69</v>
      </c>
      <c r="C13" s="85" t="s">
        <v>56</v>
      </c>
      <c r="D13" s="55" t="s">
        <v>18</v>
      </c>
      <c r="E13" s="55"/>
      <c r="F13" s="108">
        <v>2.596E-2</v>
      </c>
      <c r="G13" s="119">
        <v>2525</v>
      </c>
      <c r="H13" s="56">
        <v>65.549000000000007</v>
      </c>
      <c r="I13" s="55"/>
      <c r="J13" s="56"/>
      <c r="K13" s="55"/>
      <c r="L13" s="56"/>
      <c r="M13" s="87">
        <f t="shared" si="0"/>
        <v>65.549000000000007</v>
      </c>
    </row>
    <row r="14" spans="1:14" s="82" customFormat="1" ht="30" customHeight="1" x14ac:dyDescent="0.25">
      <c r="A14" s="77"/>
      <c r="B14" s="118" t="s">
        <v>45</v>
      </c>
      <c r="C14" s="85" t="s">
        <v>67</v>
      </c>
      <c r="D14" s="55" t="s">
        <v>18</v>
      </c>
      <c r="E14" s="55"/>
      <c r="F14" s="108">
        <v>1.8940000000000002E-2</v>
      </c>
      <c r="G14" s="76">
        <v>2614</v>
      </c>
      <c r="H14" s="56">
        <v>49.509160000000008</v>
      </c>
      <c r="I14" s="55"/>
      <c r="J14" s="56"/>
      <c r="K14" s="55"/>
      <c r="L14" s="56"/>
      <c r="M14" s="87">
        <f t="shared" ref="M14" si="1">H14+J14+L14</f>
        <v>49.509160000000008</v>
      </c>
    </row>
    <row r="15" spans="1:14" s="82" customFormat="1" ht="27.75" customHeight="1" x14ac:dyDescent="0.25">
      <c r="A15" s="77"/>
      <c r="B15" s="84" t="s">
        <v>70</v>
      </c>
      <c r="C15" s="59" t="s">
        <v>48</v>
      </c>
      <c r="D15" s="55" t="s">
        <v>14</v>
      </c>
      <c r="E15" s="58">
        <v>0.10199999999999999</v>
      </c>
      <c r="F15" s="58">
        <v>4.3859999999999996E-2</v>
      </c>
      <c r="G15" s="120">
        <v>563</v>
      </c>
      <c r="H15" s="56">
        <v>24.693179999999998</v>
      </c>
      <c r="I15" s="56"/>
      <c r="J15" s="56"/>
      <c r="K15" s="55"/>
      <c r="L15" s="56"/>
      <c r="M15" s="87">
        <f t="shared" si="0"/>
        <v>24.693179999999998</v>
      </c>
    </row>
    <row r="16" spans="1:14" s="82" customFormat="1" ht="27.75" customHeight="1" x14ac:dyDescent="0.25">
      <c r="A16" s="77"/>
      <c r="B16" s="84" t="s">
        <v>71</v>
      </c>
      <c r="C16" s="59" t="s">
        <v>49</v>
      </c>
      <c r="D16" s="55" t="s">
        <v>14</v>
      </c>
      <c r="E16" s="58">
        <v>7.2999999999999995E-2</v>
      </c>
      <c r="F16" s="58">
        <v>3.1389999999999994E-2</v>
      </c>
      <c r="G16" s="76">
        <v>569</v>
      </c>
      <c r="H16" s="56">
        <v>17.860909999999997</v>
      </c>
      <c r="I16" s="56"/>
      <c r="J16" s="56"/>
      <c r="K16" s="55"/>
      <c r="L16" s="56"/>
      <c r="M16" s="87">
        <f t="shared" si="0"/>
        <v>17.860909999999997</v>
      </c>
    </row>
    <row r="17" spans="1:256" s="82" customFormat="1" ht="23.25" customHeight="1" thickBot="1" x14ac:dyDescent="0.3">
      <c r="A17" s="77"/>
      <c r="B17" s="86"/>
      <c r="C17" s="57" t="s">
        <v>20</v>
      </c>
      <c r="D17" s="55" t="s">
        <v>17</v>
      </c>
      <c r="E17" s="56">
        <v>1.67</v>
      </c>
      <c r="F17" s="56">
        <v>0.71809999999999996</v>
      </c>
      <c r="G17" s="76">
        <v>4</v>
      </c>
      <c r="H17" s="56">
        <v>2.8723999999999998</v>
      </c>
      <c r="I17" s="56"/>
      <c r="J17" s="56"/>
      <c r="K17" s="55"/>
      <c r="L17" s="56"/>
      <c r="M17" s="87">
        <f t="shared" si="0"/>
        <v>2.8723999999999998</v>
      </c>
    </row>
    <row r="18" spans="1:256" ht="22.5" customHeight="1" thickBot="1" x14ac:dyDescent="0.3">
      <c r="A18" s="88"/>
      <c r="B18" s="89"/>
      <c r="C18" s="90" t="s">
        <v>22</v>
      </c>
      <c r="D18" s="91"/>
      <c r="E18" s="91"/>
      <c r="F18" s="92"/>
      <c r="G18" s="91"/>
      <c r="H18" s="93">
        <f>SUM(H10:H17)</f>
        <v>220.71475000000001</v>
      </c>
      <c r="I18" s="93"/>
      <c r="J18" s="93">
        <f>SUM(J10:J17)</f>
        <v>42.595799999999997</v>
      </c>
      <c r="K18" s="93"/>
      <c r="L18" s="93">
        <f>SUM(L10:L17)</f>
        <v>1.8576000000000001</v>
      </c>
      <c r="M18" s="94">
        <f>SUM(M10:M17)</f>
        <v>265.16815000000003</v>
      </c>
    </row>
    <row r="19" spans="1:256" ht="24.75" customHeight="1" thickBot="1" x14ac:dyDescent="0.3">
      <c r="A19" s="3"/>
      <c r="B19" s="95"/>
      <c r="C19" s="96" t="s">
        <v>21</v>
      </c>
      <c r="D19" s="4">
        <v>0.05</v>
      </c>
      <c r="E19" s="5"/>
      <c r="F19" s="6"/>
      <c r="G19" s="5"/>
      <c r="H19" s="97">
        <f>H18*D19</f>
        <v>11.035737500000002</v>
      </c>
      <c r="I19" s="7"/>
      <c r="J19" s="7"/>
      <c r="K19" s="7"/>
      <c r="L19" s="6"/>
      <c r="M19" s="98">
        <f>H19</f>
        <v>11.035737500000002</v>
      </c>
    </row>
    <row r="20" spans="1:256" ht="29.25" customHeight="1" thickBot="1" x14ac:dyDescent="0.3">
      <c r="A20" s="3"/>
      <c r="B20" s="15"/>
      <c r="C20" s="16" t="s">
        <v>11</v>
      </c>
      <c r="D20" s="5"/>
      <c r="E20" s="5"/>
      <c r="F20" s="6"/>
      <c r="G20" s="5"/>
      <c r="H20" s="7"/>
      <c r="I20" s="7"/>
      <c r="J20" s="7"/>
      <c r="K20" s="7"/>
      <c r="L20" s="7"/>
      <c r="M20" s="17">
        <f>M18+M19</f>
        <v>276.20388750000001</v>
      </c>
    </row>
    <row r="21" spans="1:256" ht="23.25" customHeight="1" thickBot="1" x14ac:dyDescent="0.3">
      <c r="A21" s="8"/>
      <c r="B21" s="9"/>
      <c r="C21" s="10" t="s">
        <v>23</v>
      </c>
      <c r="D21" s="4">
        <v>0.1</v>
      </c>
      <c r="E21" s="11"/>
      <c r="F21" s="12"/>
      <c r="G21" s="11"/>
      <c r="H21" s="13"/>
      <c r="I21" s="13"/>
      <c r="J21" s="13"/>
      <c r="K21" s="13"/>
      <c r="L21" s="13"/>
      <c r="M21" s="14">
        <f>M20*D21</f>
        <v>27.620388750000004</v>
      </c>
    </row>
    <row r="22" spans="1:256" ht="33" customHeight="1" thickBot="1" x14ac:dyDescent="0.3">
      <c r="A22" s="3"/>
      <c r="B22" s="15"/>
      <c r="C22" s="16" t="s">
        <v>11</v>
      </c>
      <c r="D22" s="5"/>
      <c r="E22" s="5"/>
      <c r="F22" s="6"/>
      <c r="G22" s="5"/>
      <c r="H22" s="7"/>
      <c r="I22" s="7"/>
      <c r="J22" s="7"/>
      <c r="K22" s="7"/>
      <c r="L22" s="7"/>
      <c r="M22" s="17">
        <f>SUM(M20:M21)</f>
        <v>303.82427625000003</v>
      </c>
      <c r="N22" s="99"/>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00"/>
      <c r="BS22" s="100"/>
      <c r="BT22" s="100"/>
      <c r="BU22" s="100"/>
      <c r="BV22" s="100"/>
      <c r="BW22" s="100"/>
      <c r="BX22" s="100"/>
      <c r="BY22" s="100"/>
      <c r="BZ22" s="100"/>
      <c r="CA22" s="100"/>
      <c r="CB22" s="100"/>
      <c r="CC22" s="100"/>
      <c r="CD22" s="100"/>
      <c r="CE22" s="100"/>
      <c r="CF22" s="100"/>
      <c r="CG22" s="100"/>
      <c r="CH22" s="100"/>
      <c r="CI22" s="100"/>
      <c r="CJ22" s="100"/>
      <c r="CK22" s="100"/>
      <c r="CL22" s="100"/>
      <c r="CM22" s="100"/>
      <c r="CN22" s="100"/>
      <c r="CO22" s="100"/>
      <c r="CP22" s="100"/>
      <c r="CQ22" s="100"/>
      <c r="CR22" s="100"/>
      <c r="CS22" s="100"/>
      <c r="CT22" s="100"/>
      <c r="CU22" s="100"/>
      <c r="CV22" s="100"/>
      <c r="CW22" s="100"/>
      <c r="CX22" s="100"/>
      <c r="CY22" s="100"/>
      <c r="CZ22" s="100"/>
      <c r="DA22" s="100"/>
      <c r="DB22" s="100"/>
      <c r="DC22" s="100"/>
      <c r="DD22" s="100"/>
      <c r="DE22" s="100"/>
      <c r="DF22" s="100"/>
      <c r="DG22" s="100"/>
      <c r="DH22" s="100"/>
      <c r="DI22" s="100"/>
      <c r="DJ22" s="100"/>
      <c r="DK22" s="100"/>
      <c r="DL22" s="100"/>
      <c r="DM22" s="100"/>
      <c r="DN22" s="100"/>
      <c r="DO22" s="100"/>
      <c r="DP22" s="100"/>
      <c r="DQ22" s="100"/>
      <c r="DR22" s="100"/>
      <c r="DS22" s="100"/>
      <c r="DT22" s="100"/>
      <c r="DU22" s="100"/>
      <c r="DV22" s="100"/>
      <c r="DW22" s="100"/>
      <c r="DX22" s="100"/>
      <c r="DY22" s="100"/>
      <c r="DZ22" s="100"/>
      <c r="EA22" s="100"/>
      <c r="EB22" s="100"/>
      <c r="EC22" s="100"/>
      <c r="ED22" s="100"/>
      <c r="EE22" s="100"/>
      <c r="EF22" s="100"/>
      <c r="EG22" s="100"/>
      <c r="EH22" s="100"/>
      <c r="EI22" s="100"/>
      <c r="EJ22" s="100"/>
      <c r="EK22" s="100"/>
      <c r="EL22" s="100"/>
      <c r="EM22" s="100"/>
      <c r="EN22" s="100"/>
      <c r="EO22" s="100"/>
      <c r="EP22" s="100"/>
      <c r="EQ22" s="100"/>
      <c r="ER22" s="100"/>
      <c r="ES22" s="100"/>
      <c r="ET22" s="100"/>
      <c r="EU22" s="100"/>
      <c r="EV22" s="100"/>
      <c r="EW22" s="100"/>
      <c r="EX22" s="100"/>
      <c r="EY22" s="100"/>
      <c r="EZ22" s="100"/>
      <c r="FA22" s="100"/>
      <c r="FB22" s="100"/>
      <c r="FC22" s="100"/>
      <c r="FD22" s="100"/>
      <c r="FE22" s="100"/>
      <c r="FF22" s="100"/>
      <c r="FG22" s="100"/>
      <c r="FH22" s="100"/>
      <c r="FI22" s="100"/>
      <c r="FJ22" s="100"/>
      <c r="FK22" s="100"/>
      <c r="FL22" s="100"/>
      <c r="FM22" s="100"/>
      <c r="FN22" s="100"/>
      <c r="FO22" s="100"/>
      <c r="FP22" s="100"/>
      <c r="FQ22" s="100"/>
      <c r="FR22" s="100"/>
      <c r="FS22" s="100"/>
      <c r="FT22" s="100"/>
      <c r="FU22" s="100"/>
      <c r="FV22" s="100"/>
      <c r="FW22" s="100"/>
      <c r="FX22" s="100"/>
      <c r="FY22" s="100"/>
      <c r="FZ22" s="100"/>
      <c r="GA22" s="100"/>
      <c r="GB22" s="100"/>
      <c r="GC22" s="100"/>
      <c r="GD22" s="100"/>
      <c r="GE22" s="100"/>
      <c r="GF22" s="100"/>
      <c r="GG22" s="100"/>
      <c r="GH22" s="100"/>
      <c r="GI22" s="100"/>
      <c r="GJ22" s="100"/>
      <c r="GK22" s="100"/>
      <c r="GL22" s="100"/>
      <c r="GM22" s="100"/>
      <c r="GN22" s="100"/>
      <c r="GO22" s="100"/>
      <c r="GP22" s="100"/>
      <c r="GQ22" s="100"/>
      <c r="GR22" s="100"/>
      <c r="GS22" s="100"/>
      <c r="GT22" s="100"/>
      <c r="GU22" s="100"/>
      <c r="GV22" s="100"/>
      <c r="GW22" s="100"/>
      <c r="GX22" s="100"/>
      <c r="GY22" s="100"/>
      <c r="GZ22" s="100"/>
      <c r="HA22" s="100"/>
      <c r="HB22" s="100"/>
      <c r="HC22" s="100"/>
      <c r="HD22" s="100"/>
      <c r="HE22" s="100"/>
      <c r="HF22" s="100"/>
      <c r="HG22" s="100"/>
      <c r="HH22" s="100"/>
      <c r="HI22" s="100"/>
      <c r="HJ22" s="100"/>
      <c r="HK22" s="100"/>
      <c r="HL22" s="100"/>
      <c r="HM22" s="100"/>
      <c r="HN22" s="100"/>
      <c r="HO22" s="100"/>
      <c r="HP22" s="100"/>
      <c r="HQ22" s="100"/>
      <c r="HR22" s="100"/>
      <c r="HS22" s="100"/>
      <c r="HT22" s="100"/>
      <c r="HU22" s="100"/>
      <c r="HV22" s="100"/>
      <c r="HW22" s="100"/>
      <c r="HX22" s="100"/>
      <c r="HY22" s="100"/>
      <c r="HZ22" s="100"/>
      <c r="IA22" s="100"/>
      <c r="IB22" s="100"/>
      <c r="IC22" s="100"/>
      <c r="ID22" s="100"/>
      <c r="IE22" s="100"/>
      <c r="IF22" s="100"/>
      <c r="IG22" s="100"/>
      <c r="IH22" s="100"/>
      <c r="II22" s="100"/>
      <c r="IJ22" s="100"/>
      <c r="IK22" s="100"/>
      <c r="IL22" s="100"/>
      <c r="IM22" s="100"/>
      <c r="IN22" s="100"/>
      <c r="IO22" s="100"/>
      <c r="IP22" s="100"/>
      <c r="IQ22" s="100"/>
      <c r="IR22" s="100"/>
      <c r="IS22" s="100"/>
      <c r="IT22" s="100"/>
      <c r="IU22" s="100"/>
      <c r="IV22" s="100"/>
    </row>
    <row r="23" spans="1:256" ht="29.25" customHeight="1" thickBot="1" x14ac:dyDescent="0.3">
      <c r="A23" s="8"/>
      <c r="B23" s="9"/>
      <c r="C23" s="10" t="s">
        <v>24</v>
      </c>
      <c r="D23" s="4">
        <v>0.08</v>
      </c>
      <c r="E23" s="11"/>
      <c r="F23" s="12"/>
      <c r="G23" s="11"/>
      <c r="H23" s="13"/>
      <c r="I23" s="13"/>
      <c r="J23" s="13"/>
      <c r="K23" s="13"/>
      <c r="L23" s="13"/>
      <c r="M23" s="14">
        <f>M22*D23</f>
        <v>24.305942100000003</v>
      </c>
    </row>
    <row r="24" spans="1:256" ht="24.75" customHeight="1" thickBot="1" x14ac:dyDescent="0.3">
      <c r="A24" s="3"/>
      <c r="B24" s="15"/>
      <c r="C24" s="16" t="s">
        <v>22</v>
      </c>
      <c r="D24" s="5"/>
      <c r="E24" s="5"/>
      <c r="F24" s="6"/>
      <c r="G24" s="5"/>
      <c r="H24" s="7"/>
      <c r="I24" s="7"/>
      <c r="J24" s="7"/>
      <c r="K24" s="7"/>
      <c r="L24" s="7"/>
      <c r="M24" s="17">
        <f>M22+M23</f>
        <v>328.13021835000001</v>
      </c>
    </row>
    <row r="25" spans="1:256" x14ac:dyDescent="0.25">
      <c r="A25" s="61"/>
      <c r="B25" s="101"/>
      <c r="C25" s="102"/>
      <c r="D25" s="61"/>
      <c r="E25" s="61"/>
      <c r="F25" s="103"/>
      <c r="G25" s="61"/>
      <c r="H25" s="104"/>
      <c r="I25" s="61"/>
      <c r="J25" s="105"/>
      <c r="K25" s="61"/>
      <c r="L25" s="103"/>
      <c r="M25" s="103"/>
    </row>
    <row r="26" spans="1:256" s="65" customFormat="1" ht="47.25" customHeight="1" x14ac:dyDescent="0.25">
      <c r="A26" s="63"/>
      <c r="B26" s="106"/>
      <c r="C26" s="18" t="s">
        <v>25</v>
      </c>
      <c r="D26" s="19"/>
      <c r="E26" s="19"/>
      <c r="F26" s="20"/>
      <c r="G26" s="19"/>
      <c r="H26" s="174" t="s">
        <v>52</v>
      </c>
      <c r="I26" s="174"/>
      <c r="J26" s="174"/>
      <c r="K26" s="19"/>
      <c r="L26" s="60"/>
      <c r="M26" s="60"/>
    </row>
  </sheetData>
  <mergeCells count="13">
    <mergeCell ref="G6:H6"/>
    <mergeCell ref="I6:J6"/>
    <mergeCell ref="K6:L6"/>
    <mergeCell ref="H26:J26"/>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2"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8"/>
  <sheetViews>
    <sheetView workbookViewId="0">
      <selection activeCell="G14" sqref="G14"/>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1" ht="10.5" customHeight="1" x14ac:dyDescent="0.25">
      <c r="A1" s="117"/>
      <c r="B1" s="117"/>
      <c r="C1" s="117"/>
      <c r="D1" s="117"/>
      <c r="E1" s="117"/>
      <c r="F1" s="117"/>
      <c r="G1" s="117"/>
      <c r="H1" s="117"/>
      <c r="I1" s="117"/>
      <c r="J1" s="117"/>
      <c r="K1" s="117"/>
    </row>
    <row r="2" spans="1:11" s="2" customFormat="1" x14ac:dyDescent="0.25">
      <c r="A2" s="176" t="str">
        <f>ნაკრები!A1</f>
        <v>დ=1740 მმ გარე დიამეტრის ჭის ანაკრები რკ.ბეტონის  ძირის დამზადება</v>
      </c>
      <c r="B2" s="176"/>
      <c r="C2" s="176"/>
      <c r="D2" s="176"/>
      <c r="E2" s="176"/>
      <c r="F2" s="176"/>
      <c r="G2" s="176"/>
      <c r="H2" s="176"/>
      <c r="I2" s="176"/>
      <c r="J2" s="176"/>
      <c r="K2" s="176"/>
    </row>
    <row r="3" spans="1:11" ht="20.25" customHeight="1" thickBot="1" x14ac:dyDescent="0.3">
      <c r="A3" s="117"/>
      <c r="B3" s="117"/>
      <c r="C3" s="117"/>
      <c r="D3" s="117"/>
      <c r="E3" s="117"/>
      <c r="F3" s="117"/>
      <c r="G3" s="117"/>
      <c r="H3" s="117"/>
      <c r="I3" s="117"/>
      <c r="J3" s="117"/>
      <c r="K3" s="117"/>
    </row>
    <row r="4" spans="1:11" ht="18" customHeight="1" x14ac:dyDescent="0.25">
      <c r="A4" s="178" t="s">
        <v>0</v>
      </c>
      <c r="B4" s="173" t="s">
        <v>2</v>
      </c>
      <c r="C4" s="173" t="s">
        <v>3</v>
      </c>
      <c r="D4" s="173" t="s">
        <v>5</v>
      </c>
      <c r="E4" s="172" t="s">
        <v>6</v>
      </c>
      <c r="F4" s="172"/>
      <c r="G4" s="172" t="s">
        <v>7</v>
      </c>
      <c r="H4" s="172"/>
      <c r="I4" s="173" t="s">
        <v>8</v>
      </c>
      <c r="J4" s="173"/>
      <c r="K4" s="66" t="s">
        <v>9</v>
      </c>
    </row>
    <row r="5" spans="1:11" ht="39.75" customHeight="1" thickBot="1" x14ac:dyDescent="0.3">
      <c r="A5" s="179"/>
      <c r="B5" s="182"/>
      <c r="C5" s="182"/>
      <c r="D5" s="182"/>
      <c r="E5" s="67" t="s">
        <v>10</v>
      </c>
      <c r="F5" s="68" t="s">
        <v>11</v>
      </c>
      <c r="G5" s="67" t="s">
        <v>10</v>
      </c>
      <c r="H5" s="68" t="s">
        <v>11</v>
      </c>
      <c r="I5" s="67" t="s">
        <v>10</v>
      </c>
      <c r="J5" s="68" t="s">
        <v>12</v>
      </c>
      <c r="K5" s="69" t="s">
        <v>13</v>
      </c>
    </row>
    <row r="6" spans="1:11" ht="18.75" thickBot="1" x14ac:dyDescent="0.3">
      <c r="A6" s="70">
        <v>1</v>
      </c>
      <c r="B6" s="72">
        <v>2</v>
      </c>
      <c r="C6" s="72">
        <v>3</v>
      </c>
      <c r="D6" s="72">
        <v>4</v>
      </c>
      <c r="E6" s="73">
        <v>5</v>
      </c>
      <c r="F6" s="74">
        <v>6</v>
      </c>
      <c r="G6" s="73">
        <v>7</v>
      </c>
      <c r="H6" s="74">
        <v>8</v>
      </c>
      <c r="I6" s="73">
        <v>9</v>
      </c>
      <c r="J6" s="74">
        <v>10</v>
      </c>
      <c r="K6" s="75">
        <v>11</v>
      </c>
    </row>
    <row r="7" spans="1:11" s="82" customFormat="1" ht="55.5" customHeight="1" x14ac:dyDescent="0.25">
      <c r="A7" s="77" t="s">
        <v>50</v>
      </c>
      <c r="B7" s="78" t="s">
        <v>58</v>
      </c>
      <c r="C7" s="55" t="s">
        <v>14</v>
      </c>
      <c r="D7" s="79">
        <v>0.43</v>
      </c>
      <c r="E7" s="80"/>
      <c r="F7" s="56"/>
      <c r="G7" s="55"/>
      <c r="H7" s="56"/>
      <c r="I7" s="55"/>
      <c r="J7" s="56"/>
      <c r="K7" s="87"/>
    </row>
    <row r="8" spans="1:11" s="82" customFormat="1" ht="41.25" customHeight="1" x14ac:dyDescent="0.25">
      <c r="A8" s="77"/>
      <c r="B8" s="57" t="s">
        <v>15</v>
      </c>
      <c r="C8" s="55" t="s">
        <v>16</v>
      </c>
      <c r="D8" s="56">
        <v>5.4609999999999994</v>
      </c>
      <c r="E8" s="55"/>
      <c r="F8" s="56"/>
      <c r="G8" s="76"/>
      <c r="H8" s="56"/>
      <c r="I8" s="55"/>
      <c r="J8" s="56"/>
      <c r="K8" s="87"/>
    </row>
    <row r="9" spans="1:11" s="82" customFormat="1" ht="22.5" customHeight="1" x14ac:dyDescent="0.25">
      <c r="A9" s="77"/>
      <c r="B9" s="57" t="s">
        <v>19</v>
      </c>
      <c r="C9" s="55" t="s">
        <v>17</v>
      </c>
      <c r="D9" s="58">
        <v>0.46440000000000003</v>
      </c>
      <c r="E9" s="55"/>
      <c r="F9" s="56"/>
      <c r="G9" s="55"/>
      <c r="H9" s="56"/>
      <c r="I9" s="76"/>
      <c r="J9" s="56"/>
      <c r="K9" s="87"/>
    </row>
    <row r="10" spans="1:11" s="82" customFormat="1" ht="30" customHeight="1" x14ac:dyDescent="0.25">
      <c r="A10" s="77"/>
      <c r="B10" s="57" t="s">
        <v>53</v>
      </c>
      <c r="C10" s="55" t="s">
        <v>14</v>
      </c>
      <c r="D10" s="56">
        <v>0.43644999999999995</v>
      </c>
      <c r="E10" s="76"/>
      <c r="F10" s="56"/>
      <c r="G10" s="55"/>
      <c r="H10" s="56"/>
      <c r="I10" s="55"/>
      <c r="J10" s="56"/>
      <c r="K10" s="87"/>
    </row>
    <row r="11" spans="1:11" s="82" customFormat="1" ht="30" customHeight="1" x14ac:dyDescent="0.25">
      <c r="A11" s="77"/>
      <c r="B11" s="85" t="s">
        <v>56</v>
      </c>
      <c r="C11" s="55" t="s">
        <v>18</v>
      </c>
      <c r="D11" s="108">
        <v>2.596E-2</v>
      </c>
      <c r="E11" s="76"/>
      <c r="F11" s="56"/>
      <c r="G11" s="55"/>
      <c r="H11" s="56"/>
      <c r="I11" s="55"/>
      <c r="J11" s="56"/>
      <c r="K11" s="87"/>
    </row>
    <row r="12" spans="1:11" s="82" customFormat="1" ht="30" customHeight="1" x14ac:dyDescent="0.25">
      <c r="A12" s="77"/>
      <c r="B12" s="85" t="s">
        <v>59</v>
      </c>
      <c r="C12" s="55" t="s">
        <v>18</v>
      </c>
      <c r="D12" s="108">
        <v>1.8940000000000002E-2</v>
      </c>
      <c r="E12" s="76"/>
      <c r="F12" s="56"/>
      <c r="G12" s="55"/>
      <c r="H12" s="56"/>
      <c r="I12" s="55"/>
      <c r="J12" s="56"/>
      <c r="K12" s="87"/>
    </row>
    <row r="13" spans="1:11" s="82" customFormat="1" ht="27.75" customHeight="1" x14ac:dyDescent="0.25">
      <c r="A13" s="77"/>
      <c r="B13" s="59" t="s">
        <v>48</v>
      </c>
      <c r="C13" s="55" t="s">
        <v>14</v>
      </c>
      <c r="D13" s="58">
        <v>4.3859999999999996E-2</v>
      </c>
      <c r="E13" s="76"/>
      <c r="F13" s="56"/>
      <c r="G13" s="56"/>
      <c r="H13" s="56"/>
      <c r="I13" s="55"/>
      <c r="J13" s="56"/>
      <c r="K13" s="87"/>
    </row>
    <row r="14" spans="1:11" s="82" customFormat="1" ht="27.75" customHeight="1" x14ac:dyDescent="0.25">
      <c r="A14" s="77"/>
      <c r="B14" s="59" t="s">
        <v>49</v>
      </c>
      <c r="C14" s="55" t="s">
        <v>14</v>
      </c>
      <c r="D14" s="58">
        <v>3.1389999999999994E-2</v>
      </c>
      <c r="E14" s="76"/>
      <c r="F14" s="56"/>
      <c r="G14" s="56"/>
      <c r="H14" s="56"/>
      <c r="I14" s="55"/>
      <c r="J14" s="56"/>
      <c r="K14" s="87"/>
    </row>
    <row r="15" spans="1:11" s="82" customFormat="1" ht="23.25" customHeight="1" thickBot="1" x14ac:dyDescent="0.3">
      <c r="A15" s="77"/>
      <c r="B15" s="57" t="s">
        <v>20</v>
      </c>
      <c r="C15" s="55" t="s">
        <v>17</v>
      </c>
      <c r="D15" s="56">
        <v>0.71809999999999996</v>
      </c>
      <c r="E15" s="76"/>
      <c r="F15" s="56"/>
      <c r="G15" s="56"/>
      <c r="H15" s="56"/>
      <c r="I15" s="55"/>
      <c r="J15" s="56"/>
      <c r="K15" s="87"/>
    </row>
    <row r="16" spans="1:11" ht="22.5" customHeight="1" thickBot="1" x14ac:dyDescent="0.3">
      <c r="A16" s="88"/>
      <c r="B16" s="90" t="s">
        <v>22</v>
      </c>
      <c r="C16" s="91"/>
      <c r="D16" s="92"/>
      <c r="E16" s="91"/>
      <c r="F16" s="93"/>
      <c r="G16" s="93"/>
      <c r="H16" s="93"/>
      <c r="I16" s="93"/>
      <c r="J16" s="93"/>
      <c r="K16" s="116"/>
    </row>
    <row r="17" spans="1:11" ht="32.25" customHeight="1" thickBot="1" x14ac:dyDescent="0.3">
      <c r="A17" s="3"/>
      <c r="B17" s="96" t="s">
        <v>55</v>
      </c>
      <c r="C17" s="4">
        <v>0.18</v>
      </c>
      <c r="D17" s="6"/>
      <c r="E17" s="5"/>
      <c r="F17" s="97"/>
      <c r="G17" s="7"/>
      <c r="H17" s="7"/>
      <c r="I17" s="7"/>
      <c r="J17" s="6"/>
      <c r="K17" s="98"/>
    </row>
    <row r="18" spans="1:11" ht="32.25" customHeight="1" thickBot="1" x14ac:dyDescent="0.3">
      <c r="A18" s="3"/>
      <c r="B18" s="16" t="s">
        <v>22</v>
      </c>
      <c r="C18" s="5"/>
      <c r="D18" s="6"/>
      <c r="E18" s="5"/>
      <c r="F18" s="7"/>
      <c r="G18" s="7"/>
      <c r="H18" s="7"/>
      <c r="I18" s="7"/>
      <c r="J18" s="7"/>
      <c r="K18" s="17"/>
    </row>
  </sheetData>
  <mergeCells count="8">
    <mergeCell ref="G4:H4"/>
    <mergeCell ref="I4:J4"/>
    <mergeCell ref="A2:K2"/>
    <mergeCell ref="A4:A5"/>
    <mergeCell ref="B4:B5"/>
    <mergeCell ref="C4:C5"/>
    <mergeCell ref="D4:D5"/>
    <mergeCell ref="E4:F4"/>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2021-09-13T11:37:42Z</dcterms:modified>
</cp:coreProperties>
</file>